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Sheet3!$A$4:$M$59</definedName>
    <definedName name="A">[1]Sheet1!$A$3:$A$13</definedName>
    <definedName name="BREAKDOWN">Sheet1!$A$3:$A$13</definedName>
    <definedName name="_xlnm.Print_Area" localSheetId="1">Sheet3!$A$1:$L$59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34" i="3"/>
  <c r="F18"/>
  <c r="F29"/>
  <c r="F40"/>
  <c r="F32"/>
  <c r="F21"/>
  <c r="F55"/>
  <c r="F47"/>
  <c r="F48"/>
  <c r="F17"/>
  <c r="F39"/>
  <c r="F52"/>
  <c r="F35"/>
  <c r="F5"/>
  <c r="F16"/>
  <c r="F49"/>
  <c r="F50"/>
  <c r="F43"/>
  <c r="F58"/>
  <c r="F6"/>
  <c r="F59"/>
  <c r="F27"/>
  <c r="F46"/>
  <c r="F19"/>
  <c r="F14"/>
  <c r="F56"/>
  <c r="F12"/>
  <c r="F25"/>
  <c r="F53"/>
  <c r="F9"/>
  <c r="F57"/>
  <c r="F7"/>
  <c r="F54"/>
  <c r="F23"/>
  <c r="F20"/>
  <c r="F41"/>
  <c r="F42"/>
  <c r="F26"/>
  <c r="F10"/>
  <c r="F45"/>
  <c r="F30"/>
  <c r="F51"/>
  <c r="F36"/>
  <c r="F22"/>
  <c r="F37"/>
  <c r="F33"/>
  <c r="F11"/>
  <c r="F28"/>
  <c r="F31"/>
  <c r="F44"/>
  <c r="F13"/>
  <c r="F15"/>
  <c r="F8"/>
  <c r="F24"/>
  <c r="F38"/>
</calcChain>
</file>

<file path=xl/sharedStrings.xml><?xml version="1.0" encoding="utf-8"?>
<sst xmlns="http://schemas.openxmlformats.org/spreadsheetml/2006/main" count="383" uniqueCount="124">
  <si>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</si>
  <si>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</si>
  <si>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</si>
  <si>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</si>
  <si>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</si>
  <si>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</si>
  <si>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</si>
  <si>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</si>
  <si>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</si>
  <si>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</si>
  <si>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</si>
  <si>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</si>
  <si>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</si>
  <si>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</si>
  <si>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</si>
  <si>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</si>
  <si>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</si>
  <si>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</si>
  <si>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</si>
  <si>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</si>
  <si>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</si>
  <si>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</si>
  <si>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</si>
  <si>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</si>
  <si>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</si>
  <si>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20.03.2018</t>
  </si>
  <si>
    <t>OUTAGE REPORT FOR:06:00HRS. OF 20.03.2018 TO 06:00 HRS OF 21.03.2018</t>
  </si>
  <si>
    <t>DGN</t>
  </si>
  <si>
    <t>KRN</t>
  </si>
  <si>
    <t>DRG</t>
  </si>
  <si>
    <t>KWN</t>
  </si>
  <si>
    <t>NNG</t>
  </si>
  <si>
    <t>JLM</t>
  </si>
  <si>
    <t>CCK</t>
  </si>
  <si>
    <t>PHG</t>
  </si>
  <si>
    <t>YVR</t>
  </si>
  <si>
    <t>SRD</t>
  </si>
  <si>
    <t>LNR</t>
  </si>
  <si>
    <t>MVR</t>
  </si>
  <si>
    <t>21.03.2018</t>
  </si>
  <si>
    <t>TRIPPING</t>
  </si>
  <si>
    <t>NETWORK UPGRADATION</t>
  </si>
  <si>
    <t>PREVENTIVE MAINTENANCE</t>
  </si>
  <si>
    <t>REPLACEMENT OF PIERCING CONNECTOR</t>
  </si>
  <si>
    <t>FIRE IN LTAB</t>
  </si>
  <si>
    <t>INSTALLATION OF ADDITIONAL TRANSFORMER</t>
  </si>
  <si>
    <t>CABLE FAULTY AREA BACKFEEDED</t>
  </si>
  <si>
    <t>MECHANISM OF BREAKER FAULTY SAME REPAIRED</t>
  </si>
  <si>
    <t>TRANSIENT FAULT</t>
  </si>
  <si>
    <t>PREVENTIVE MAINTENANCE CARRIED OUT</t>
  </si>
  <si>
    <t>TO ATTEND FAULT IN THE LINE</t>
  </si>
  <si>
    <t>HVDS LEAD FAULTY SAME REPAIRED</t>
  </si>
  <si>
    <t>WIRE DAMAGED DUE TO FLASH ON POLE</t>
  </si>
  <si>
    <t>DAMAGED WIRE REPAIRED</t>
  </si>
  <si>
    <t>LT SOCKET DAMAGED SAME REPLACED</t>
  </si>
  <si>
    <t>FOR REMOVING ILLEGAL TAPPING</t>
  </si>
  <si>
    <t>ILLEGAL TAPPING REMOVED</t>
  </si>
  <si>
    <t>EXTERNAL ELEMENT FOUND ON LINE SAME REMOVED</t>
  </si>
  <si>
    <t xml:space="preserve"> PIERCING CONNECTOR REPLACED</t>
  </si>
  <si>
    <t>HVDS CABLE FAULTY SAME REPAIRED</t>
  </si>
  <si>
    <t>LTAB FAULTY SAME REPAIRED</t>
  </si>
  <si>
    <t>LTAB REPAIRED</t>
  </si>
  <si>
    <t>LT MAIN FLASHED SAME ATTENDED</t>
  </si>
  <si>
    <t>POLE DAMAGED BY UNKNOWN VEHICLE. NEW POLE INSTALLED</t>
  </si>
  <si>
    <t>HT PANEL FAULTY</t>
  </si>
  <si>
    <t>HT PANEL REPLACED BY NEW ONE</t>
  </si>
  <si>
    <t>PANEL FAULTY SAME REPLACED BY NEW ONE</t>
  </si>
  <si>
    <t xml:space="preserve">POLE DAMAGED BY UNKNOWN VEHICLE </t>
  </si>
  <si>
    <t>DAMAGED POLE REPLACED BY NEW ONE</t>
  </si>
  <si>
    <t>LIG FLATS-POCKET F &amp; E G T ROAD</t>
  </si>
  <si>
    <t>BLOCK K-JAGATPURI</t>
  </si>
  <si>
    <t>CHRISTAN COLONY-KHABAS PURA</t>
  </si>
  <si>
    <t xml:space="preserve">BLOCK CN-AMBIKA VIHAR </t>
  </si>
  <si>
    <t>BHARAT MATA MANDIR-JJ COLONY</t>
  </si>
  <si>
    <t>VILLAGE-KAMAL VIHAR</t>
  </si>
  <si>
    <t>BLOCK U-SHIV VIHAR</t>
  </si>
  <si>
    <t>GOVIND KHAND-JHILMIL COLONY</t>
  </si>
  <si>
    <t>NAI SARAK-KATRA ASRAFI</t>
  </si>
  <si>
    <t>HATHI KHANA-NAWAB GANJ</t>
  </si>
  <si>
    <t>GOVIND PURA OLD-SWASTHYA VIHAR</t>
  </si>
  <si>
    <t>JAFFRABAD-MAUJ PUR</t>
  </si>
  <si>
    <t>SABOLI COLONY-MANDOLI</t>
  </si>
  <si>
    <t>BLOCK E-SEWA DHAM</t>
  </si>
  <si>
    <t>EAST ROHTASH NAGAR-SHAHDARA</t>
  </si>
  <si>
    <t>BLOCK C-BHAJANPURA</t>
  </si>
  <si>
    <t>BLOCK A-JHILMIL INDUSTRIAL AREA</t>
  </si>
  <si>
    <t>PART I- BLOCK R-NEW RAJENDRA NAGAR</t>
  </si>
  <si>
    <t>RAGHUBARPURA NO 2-SEELAMPUR</t>
  </si>
  <si>
    <t>YAMUNA FLOOD PLAINS-YVR</t>
  </si>
  <si>
    <t>BLOCK U-WELCOME COLONY</t>
  </si>
  <si>
    <t>KIRAN VIHAR-ANAND VIHAR</t>
  </si>
  <si>
    <t>NAVA KUNJ APARTMENT-MOTHER DAIRY</t>
  </si>
  <si>
    <t>BLOCK F-CHANDAR NAGAR</t>
  </si>
  <si>
    <t>PKT B-MAYUR VIHAR PHASE II</t>
  </si>
  <si>
    <t>DDA FLATS-KALA MASZID</t>
  </si>
  <si>
    <t>JHILMIL INDUSTRIAL AREA-JHILMIL COLONY</t>
  </si>
  <si>
    <t>BLOCK A-SILAMPUR COLONY</t>
  </si>
  <si>
    <t>JAG JEEVAN NAGAR-NEW KATWARA</t>
  </si>
  <si>
    <t>L &amp; H-POCKET DILSHAD GARDEN</t>
  </si>
  <si>
    <t>OLD SEELAMPUR DHRAM PURA</t>
  </si>
  <si>
    <t>CHAUHAN BANGAR-JAFFRABAD</t>
  </si>
  <si>
    <t>BLOCK WA&amp;O-SHAKARPUR KHAS</t>
  </si>
  <si>
    <t>BLOCK D-MEET NAGAR</t>
  </si>
  <si>
    <t>ACHARYA NIKETAN-SHASHI GARDEN</t>
  </si>
  <si>
    <t>B-BLOCK VIVEK VIHAR</t>
  </si>
  <si>
    <t>BHAGIRATHI VIHAR</t>
  </si>
  <si>
    <t>CHHAJJUPUR-BABAR PUR</t>
  </si>
  <si>
    <t>JANTA COLONY YVR</t>
  </si>
  <si>
    <t>BLOCK C-NEW SILAMPURI PHASE IV</t>
  </si>
  <si>
    <t>BLOCK C-GHONDA PATTI</t>
  </si>
  <si>
    <t>BLOCK D-HARSH VIHAR</t>
  </si>
  <si>
    <t>MAUJPUR VILLAGE</t>
  </si>
  <si>
    <t>BLOCK B-EAST GOKUL PURI</t>
  </si>
  <si>
    <t>BLOCK F-DURGA PURI</t>
  </si>
  <si>
    <t>BLOCK A-GARI MANDU-YVR</t>
  </si>
  <si>
    <t>TIKONA PARK YAMUNA VIHAR</t>
  </si>
  <si>
    <t>BLOCK E-SUBHASH MOHALLA</t>
  </si>
  <si>
    <t>DAMODAR PARK G T ROAD</t>
  </si>
  <si>
    <t>BLOCK X-RAJGARH COLONY</t>
  </si>
  <si>
    <t>BLOCK G-PREET VIHAR</t>
  </si>
  <si>
    <t>DEMOLISHED AREA-ROUSE AVENUE</t>
  </si>
  <si>
    <t>DELHI VIDHYUT BROAD-ZERO PUSTA</t>
  </si>
  <si>
    <t xml:space="preserve">BLOCK C-KANTI NAGAR NORTH </t>
  </si>
  <si>
    <t>B BLOCK-JHILMIL INDUSTRIAL AREA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</si>
</sst>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74" zoomScaleNormal="74" workbookViewId="0">
      <selection activeCell="G122" sqref="G122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9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25</v>
      </c>
      <c r="C5" s="10" t="s">
        <v>33</v>
      </c>
      <c r="D5" s="8">
        <v>43179.425000000003</v>
      </c>
      <c r="E5" s="8">
        <v>43179.575694444444</v>
      </c>
      <c r="F5" s="4">
        <f t="shared" ref="F5:F36" si="0">E5-D5</f>
        <v>0.15069444444088731</v>
      </c>
      <c r="G5" s="5" t="s">
        <v>17</v>
      </c>
      <c r="H5" s="5" t="s">
        <v>42</v>
      </c>
      <c r="I5" s="5" t="s">
        <v>49</v>
      </c>
      <c r="J5" s="5" t="s">
        <v>77</v>
      </c>
      <c r="K5" s="7">
        <v>730</v>
      </c>
      <c r="L5" s="5" t="s">
        <v>49</v>
      </c>
    </row>
    <row r="6" spans="1:13" s="3" customFormat="1" ht="40.5" customHeight="1">
      <c r="A6" s="6">
        <v>2</v>
      </c>
      <c r="B6" s="4" t="s">
        <v>25</v>
      </c>
      <c r="C6" s="10" t="s">
        <v>27</v>
      </c>
      <c r="D6" s="8">
        <v>43179.35434027778</v>
      </c>
      <c r="E6" s="8">
        <v>43179.777777777781</v>
      </c>
      <c r="F6" s="4">
        <f t="shared" si="0"/>
        <v>0.42343750000145519</v>
      </c>
      <c r="G6" s="5" t="s">
        <v>13</v>
      </c>
      <c r="H6" s="5" t="s">
        <v>64</v>
      </c>
      <c r="I6" s="5" t="s">
        <v>65</v>
      </c>
      <c r="J6" s="5" t="s">
        <v>69</v>
      </c>
      <c r="K6" s="7">
        <v>2078</v>
      </c>
      <c r="L6" s="5" t="s">
        <v>66</v>
      </c>
      <c r="M6" s="2"/>
    </row>
    <row r="7" spans="1:13" s="3" customFormat="1" ht="40.5" customHeight="1">
      <c r="A7" s="6">
        <v>3</v>
      </c>
      <c r="B7" s="4" t="s">
        <v>25</v>
      </c>
      <c r="C7" s="10" t="s">
        <v>27</v>
      </c>
      <c r="D7" s="8">
        <v>43179.458333333336</v>
      </c>
      <c r="E7" s="8">
        <v>43179.643622685187</v>
      </c>
      <c r="F7" s="4">
        <f t="shared" si="0"/>
        <v>0.18528935185167938</v>
      </c>
      <c r="G7" s="5" t="s">
        <v>17</v>
      </c>
      <c r="H7" s="5" t="s">
        <v>42</v>
      </c>
      <c r="I7" s="5" t="s">
        <v>49</v>
      </c>
      <c r="J7" s="5" t="s">
        <v>85</v>
      </c>
      <c r="K7" s="7">
        <v>378</v>
      </c>
      <c r="L7" s="5" t="s">
        <v>49</v>
      </c>
      <c r="M7" s="2"/>
    </row>
    <row r="8" spans="1:13" ht="40.5" customHeight="1">
      <c r="A8" s="6">
        <v>4</v>
      </c>
      <c r="B8" s="4" t="s">
        <v>25</v>
      </c>
      <c r="C8" s="10" t="s">
        <v>27</v>
      </c>
      <c r="D8" s="8">
        <v>43179.493055555555</v>
      </c>
      <c r="E8" s="8">
        <v>43179.651319444441</v>
      </c>
      <c r="F8" s="4">
        <f t="shared" si="0"/>
        <v>0.15826388888672227</v>
      </c>
      <c r="G8" s="5" t="s">
        <v>17</v>
      </c>
      <c r="H8" s="5" t="s">
        <v>42</v>
      </c>
      <c r="I8" s="5" t="s">
        <v>49</v>
      </c>
      <c r="J8" s="5" t="s">
        <v>95</v>
      </c>
      <c r="K8" s="7">
        <v>38</v>
      </c>
      <c r="L8" s="5" t="s">
        <v>49</v>
      </c>
    </row>
    <row r="9" spans="1:13" ht="40.5" customHeight="1">
      <c r="A9" s="6">
        <v>5</v>
      </c>
      <c r="B9" s="4" t="s">
        <v>25</v>
      </c>
      <c r="C9" s="10" t="s">
        <v>27</v>
      </c>
      <c r="D9" s="8">
        <v>43179.516736111109</v>
      </c>
      <c r="E9" s="8">
        <v>43179.593055555553</v>
      </c>
      <c r="F9" s="4">
        <f t="shared" si="0"/>
        <v>7.6319444444379769E-2</v>
      </c>
      <c r="G9" s="5" t="s">
        <v>16</v>
      </c>
      <c r="H9" s="5" t="s">
        <v>43</v>
      </c>
      <c r="I9" s="5" t="s">
        <v>58</v>
      </c>
      <c r="J9" s="5" t="s">
        <v>98</v>
      </c>
      <c r="K9" s="7">
        <v>48</v>
      </c>
      <c r="L9" s="5"/>
    </row>
    <row r="10" spans="1:13" ht="40.5" customHeight="1">
      <c r="A10" s="6">
        <v>6</v>
      </c>
      <c r="B10" s="4" t="s">
        <v>25</v>
      </c>
      <c r="C10" s="10" t="s">
        <v>27</v>
      </c>
      <c r="D10" s="8">
        <v>43179.688067129631</v>
      </c>
      <c r="E10" s="8">
        <v>43179.744085648148</v>
      </c>
      <c r="F10" s="4">
        <f t="shared" si="0"/>
        <v>5.6018518516793847E-2</v>
      </c>
      <c r="G10" s="5" t="s">
        <v>16</v>
      </c>
      <c r="H10" s="5" t="s">
        <v>50</v>
      </c>
      <c r="I10" s="5" t="s">
        <v>57</v>
      </c>
      <c r="J10" s="5" t="s">
        <v>117</v>
      </c>
      <c r="K10" s="7">
        <v>305</v>
      </c>
      <c r="L10" s="5"/>
    </row>
    <row r="11" spans="1:13" ht="40.5" customHeight="1">
      <c r="A11" s="6">
        <v>7</v>
      </c>
      <c r="B11" s="4" t="s">
        <v>25</v>
      </c>
      <c r="C11" s="10" t="s">
        <v>27</v>
      </c>
      <c r="D11" s="8">
        <v>43179.713807870372</v>
      </c>
      <c r="E11" s="8">
        <v>43180.060486111113</v>
      </c>
      <c r="F11" s="4">
        <f t="shared" si="0"/>
        <v>0.34667824074131204</v>
      </c>
      <c r="G11" s="5" t="s">
        <v>10</v>
      </c>
      <c r="H11" s="5" t="s">
        <v>67</v>
      </c>
      <c r="I11" s="5" t="s">
        <v>68</v>
      </c>
      <c r="J11" s="5" t="s">
        <v>123</v>
      </c>
      <c r="K11" s="7">
        <v>29</v>
      </c>
      <c r="L11" s="5" t="s">
        <v>63</v>
      </c>
    </row>
    <row r="12" spans="1:13" ht="40.5" customHeight="1">
      <c r="A12" s="6">
        <v>8</v>
      </c>
      <c r="B12" s="4" t="s">
        <v>25</v>
      </c>
      <c r="C12" s="10" t="s">
        <v>29</v>
      </c>
      <c r="D12" s="8">
        <v>43179.399305555555</v>
      </c>
      <c r="E12" s="8">
        <v>43179.481365740743</v>
      </c>
      <c r="F12" s="4">
        <f t="shared" si="0"/>
        <v>8.2060185188311152E-2</v>
      </c>
      <c r="G12" s="5" t="s">
        <v>17</v>
      </c>
      <c r="H12" s="5" t="s">
        <v>42</v>
      </c>
      <c r="I12" s="5" t="s">
        <v>49</v>
      </c>
      <c r="J12" s="5" t="s">
        <v>71</v>
      </c>
      <c r="K12" s="7">
        <v>280</v>
      </c>
      <c r="L12" s="5"/>
    </row>
    <row r="13" spans="1:13" ht="40.5" customHeight="1">
      <c r="A13" s="6">
        <v>9</v>
      </c>
      <c r="B13" s="4" t="s">
        <v>25</v>
      </c>
      <c r="C13" s="10" t="s">
        <v>29</v>
      </c>
      <c r="D13" s="8">
        <v>43179.489583333336</v>
      </c>
      <c r="E13" s="8">
        <v>43179.570972222224</v>
      </c>
      <c r="F13" s="4">
        <f t="shared" si="0"/>
        <v>8.1388888887886424E-2</v>
      </c>
      <c r="G13" s="5" t="s">
        <v>16</v>
      </c>
      <c r="H13" s="5" t="s">
        <v>50</v>
      </c>
      <c r="I13" s="5" t="s">
        <v>54</v>
      </c>
      <c r="J13" s="5" t="s">
        <v>94</v>
      </c>
      <c r="K13" s="7">
        <v>318</v>
      </c>
      <c r="L13" s="5"/>
    </row>
    <row r="14" spans="1:13" ht="40.5" customHeight="1">
      <c r="A14" s="6">
        <v>10</v>
      </c>
      <c r="B14" s="4" t="s">
        <v>25</v>
      </c>
      <c r="C14" s="10" t="s">
        <v>29</v>
      </c>
      <c r="D14" s="8">
        <v>43179.803171296298</v>
      </c>
      <c r="E14" s="8">
        <v>43179.864583333336</v>
      </c>
      <c r="F14" s="4">
        <f t="shared" si="0"/>
        <v>6.1412037037371192E-2</v>
      </c>
      <c r="G14" s="5" t="s">
        <v>13</v>
      </c>
      <c r="H14" s="5" t="s">
        <v>40</v>
      </c>
      <c r="I14" s="5" t="s">
        <v>48</v>
      </c>
      <c r="J14" s="5" t="s">
        <v>120</v>
      </c>
      <c r="K14" s="7">
        <v>397</v>
      </c>
      <c r="L14" s="5"/>
    </row>
    <row r="15" spans="1:13" ht="40.5" customHeight="1">
      <c r="A15" s="6">
        <v>11</v>
      </c>
      <c r="B15" s="4" t="s">
        <v>25</v>
      </c>
      <c r="C15" s="10" t="s">
        <v>32</v>
      </c>
      <c r="D15" s="8">
        <v>43179.423611111109</v>
      </c>
      <c r="E15" s="8">
        <v>43179.548611111109</v>
      </c>
      <c r="F15" s="4">
        <f t="shared" si="0"/>
        <v>0.125</v>
      </c>
      <c r="G15" s="5" t="s">
        <v>17</v>
      </c>
      <c r="H15" s="5" t="s">
        <v>42</v>
      </c>
      <c r="I15" s="5" t="s">
        <v>49</v>
      </c>
      <c r="J15" s="5" t="s">
        <v>76</v>
      </c>
      <c r="K15" s="7">
        <v>986</v>
      </c>
      <c r="L15" s="5" t="s">
        <v>49</v>
      </c>
    </row>
    <row r="16" spans="1:13" ht="40.5" customHeight="1">
      <c r="A16" s="6">
        <v>12</v>
      </c>
      <c r="B16" s="4" t="s">
        <v>25</v>
      </c>
      <c r="C16" s="10" t="s">
        <v>32</v>
      </c>
      <c r="D16" s="8">
        <v>43179.444444444445</v>
      </c>
      <c r="E16" s="8">
        <v>43179.520833333336</v>
      </c>
      <c r="F16" s="4">
        <f t="shared" si="0"/>
        <v>7.6388888890505768E-2</v>
      </c>
      <c r="G16" s="5" t="s">
        <v>17</v>
      </c>
      <c r="H16" s="5" t="s">
        <v>42</v>
      </c>
      <c r="I16" s="5" t="s">
        <v>49</v>
      </c>
      <c r="J16" s="5" t="s">
        <v>83</v>
      </c>
      <c r="K16" s="7">
        <v>87</v>
      </c>
      <c r="L16" s="5"/>
    </row>
    <row r="17" spans="1:12" ht="40.5" customHeight="1">
      <c r="A17" s="6">
        <v>13</v>
      </c>
      <c r="B17" s="4" t="s">
        <v>25</v>
      </c>
      <c r="C17" s="10" t="s">
        <v>32</v>
      </c>
      <c r="D17" s="8">
        <v>43179.472222222219</v>
      </c>
      <c r="E17" s="8">
        <v>43179.597222222219</v>
      </c>
      <c r="F17" s="4">
        <f t="shared" si="0"/>
        <v>0.125</v>
      </c>
      <c r="G17" s="5" t="s">
        <v>17</v>
      </c>
      <c r="H17" s="5" t="s">
        <v>42</v>
      </c>
      <c r="I17" s="5" t="s">
        <v>49</v>
      </c>
      <c r="J17" s="5" t="s">
        <v>90</v>
      </c>
      <c r="K17" s="7">
        <v>849</v>
      </c>
      <c r="L17" s="5" t="s">
        <v>49</v>
      </c>
    </row>
    <row r="18" spans="1:12" ht="40.5" customHeight="1">
      <c r="A18" s="6">
        <v>14</v>
      </c>
      <c r="B18" s="4" t="s">
        <v>25</v>
      </c>
      <c r="C18" s="10" t="s">
        <v>32</v>
      </c>
      <c r="D18" s="8">
        <v>43179.555555555555</v>
      </c>
      <c r="E18" s="8">
        <v>43179.638888888891</v>
      </c>
      <c r="F18" s="4">
        <f t="shared" si="0"/>
        <v>8.3333333335758653E-2</v>
      </c>
      <c r="G18" s="5" t="s">
        <v>17</v>
      </c>
      <c r="H18" s="5" t="s">
        <v>42</v>
      </c>
      <c r="I18" s="5" t="s">
        <v>49</v>
      </c>
      <c r="J18" s="5" t="s">
        <v>104</v>
      </c>
      <c r="K18" s="7">
        <v>600</v>
      </c>
      <c r="L18" s="5" t="s">
        <v>49</v>
      </c>
    </row>
    <row r="19" spans="1:12" ht="40.5" customHeight="1">
      <c r="A19" s="6">
        <v>15</v>
      </c>
      <c r="B19" s="4" t="s">
        <v>25</v>
      </c>
      <c r="C19" s="10" t="s">
        <v>28</v>
      </c>
      <c r="D19" s="8">
        <v>43179.394826388889</v>
      </c>
      <c r="E19" s="8">
        <v>43179.444444444445</v>
      </c>
      <c r="F19" s="4">
        <f t="shared" si="0"/>
        <v>4.9618055556493346E-2</v>
      </c>
      <c r="G19" s="5" t="s">
        <v>13</v>
      </c>
      <c r="H19" s="5" t="s">
        <v>40</v>
      </c>
      <c r="I19" s="5" t="s">
        <v>46</v>
      </c>
      <c r="J19" s="5" t="s">
        <v>70</v>
      </c>
      <c r="K19" s="7">
        <v>12815</v>
      </c>
      <c r="L19" s="5"/>
    </row>
    <row r="20" spans="1:12" ht="40.5" customHeight="1">
      <c r="A20" s="6">
        <v>16</v>
      </c>
      <c r="B20" s="4" t="s">
        <v>25</v>
      </c>
      <c r="C20" s="10" t="s">
        <v>28</v>
      </c>
      <c r="D20" s="8">
        <v>43179.427777777775</v>
      </c>
      <c r="E20" s="8">
        <v>43179.562881944446</v>
      </c>
      <c r="F20" s="4">
        <f t="shared" si="0"/>
        <v>0.13510416667122627</v>
      </c>
      <c r="G20" s="5" t="s">
        <v>17</v>
      </c>
      <c r="H20" s="5" t="s">
        <v>42</v>
      </c>
      <c r="I20" s="5" t="s">
        <v>49</v>
      </c>
      <c r="J20" s="5" t="s">
        <v>79</v>
      </c>
      <c r="K20" s="7">
        <v>921</v>
      </c>
      <c r="L20" s="5" t="s">
        <v>49</v>
      </c>
    </row>
    <row r="21" spans="1:12" ht="40.5" customHeight="1">
      <c r="A21" s="6">
        <v>17</v>
      </c>
      <c r="B21" s="4" t="s">
        <v>25</v>
      </c>
      <c r="C21" s="10" t="s">
        <v>28</v>
      </c>
      <c r="D21" s="8">
        <v>43179.460416666669</v>
      </c>
      <c r="E21" s="8">
        <v>43179.624525462961</v>
      </c>
      <c r="F21" s="4">
        <f t="shared" si="0"/>
        <v>0.16410879629256669</v>
      </c>
      <c r="G21" s="5" t="s">
        <v>17</v>
      </c>
      <c r="H21" s="5" t="s">
        <v>42</v>
      </c>
      <c r="I21" s="5" t="s">
        <v>49</v>
      </c>
      <c r="J21" s="5" t="s">
        <v>87</v>
      </c>
      <c r="K21" s="7">
        <v>85</v>
      </c>
      <c r="L21" s="5" t="s">
        <v>49</v>
      </c>
    </row>
    <row r="22" spans="1:12" ht="40.5" customHeight="1">
      <c r="A22" s="6">
        <v>18</v>
      </c>
      <c r="B22" s="4" t="s">
        <v>25</v>
      </c>
      <c r="C22" s="10" t="s">
        <v>28</v>
      </c>
      <c r="D22" s="8">
        <v>43179.473611111112</v>
      </c>
      <c r="E22" s="8">
        <v>43179.581041666665</v>
      </c>
      <c r="F22" s="4">
        <f t="shared" si="0"/>
        <v>0.10743055555212777</v>
      </c>
      <c r="G22" s="5" t="s">
        <v>17</v>
      </c>
      <c r="H22" s="5" t="s">
        <v>42</v>
      </c>
      <c r="I22" s="5" t="s">
        <v>49</v>
      </c>
      <c r="J22" s="5" t="s">
        <v>92</v>
      </c>
      <c r="K22" s="7">
        <v>974</v>
      </c>
      <c r="L22" s="5" t="s">
        <v>49</v>
      </c>
    </row>
    <row r="23" spans="1:12" ht="40.5" customHeight="1">
      <c r="A23" s="6">
        <v>19</v>
      </c>
      <c r="B23" s="4" t="s">
        <v>25</v>
      </c>
      <c r="C23" s="10" t="s">
        <v>28</v>
      </c>
      <c r="D23" s="8">
        <v>43179.529166666667</v>
      </c>
      <c r="E23" s="8">
        <v>43179.684027777781</v>
      </c>
      <c r="F23" s="4">
        <f t="shared" si="0"/>
        <v>0.15486111111385981</v>
      </c>
      <c r="G23" s="5" t="s">
        <v>17</v>
      </c>
      <c r="H23" s="5" t="s">
        <v>42</v>
      </c>
      <c r="I23" s="5" t="s">
        <v>49</v>
      </c>
      <c r="J23" s="5" t="s">
        <v>99</v>
      </c>
      <c r="K23" s="7">
        <v>1102</v>
      </c>
      <c r="L23" s="5" t="s">
        <v>49</v>
      </c>
    </row>
    <row r="24" spans="1:12" ht="40.5" customHeight="1">
      <c r="A24" s="6">
        <v>20</v>
      </c>
      <c r="B24" s="4" t="s">
        <v>25</v>
      </c>
      <c r="C24" s="10" t="s">
        <v>28</v>
      </c>
      <c r="D24" s="8">
        <v>43179.729212962964</v>
      </c>
      <c r="E24" s="8">
        <v>43179.782650462963</v>
      </c>
      <c r="F24" s="4">
        <f t="shared" si="0"/>
        <v>5.3437499998835847E-2</v>
      </c>
      <c r="G24" s="5" t="s">
        <v>20</v>
      </c>
      <c r="H24" s="5" t="s">
        <v>52</v>
      </c>
      <c r="I24" s="5" t="s">
        <v>53</v>
      </c>
      <c r="J24" s="5" t="s">
        <v>118</v>
      </c>
      <c r="K24" s="7">
        <v>141</v>
      </c>
      <c r="L24" s="5"/>
    </row>
    <row r="25" spans="1:12" ht="40.5" customHeight="1">
      <c r="A25" s="6">
        <v>21</v>
      </c>
      <c r="B25" s="4" t="s">
        <v>39</v>
      </c>
      <c r="C25" s="10" t="s">
        <v>28</v>
      </c>
      <c r="D25" s="8">
        <v>43180.04483796296</v>
      </c>
      <c r="E25" s="8">
        <v>43180.087314814817</v>
      </c>
      <c r="F25" s="4">
        <f t="shared" si="0"/>
        <v>4.2476851856918074E-2</v>
      </c>
      <c r="G25" s="5" t="s">
        <v>13</v>
      </c>
      <c r="H25" s="5" t="s">
        <v>40</v>
      </c>
      <c r="I25" s="5" t="s">
        <v>46</v>
      </c>
      <c r="J25" s="5" t="s">
        <v>122</v>
      </c>
      <c r="K25" s="7">
        <v>490</v>
      </c>
      <c r="L25" s="5"/>
    </row>
    <row r="26" spans="1:12" ht="40.5" customHeight="1">
      <c r="A26" s="6">
        <v>22</v>
      </c>
      <c r="B26" s="4" t="s">
        <v>25</v>
      </c>
      <c r="C26" s="10" t="s">
        <v>30</v>
      </c>
      <c r="D26" s="8">
        <v>43179.413194444445</v>
      </c>
      <c r="E26" s="8">
        <v>43179.474305555559</v>
      </c>
      <c r="F26" s="4">
        <f t="shared" si="0"/>
        <v>6.1111111113859806E-2</v>
      </c>
      <c r="G26" s="5" t="s">
        <v>14</v>
      </c>
      <c r="H26" s="5" t="s">
        <v>50</v>
      </c>
      <c r="I26" s="5" t="s">
        <v>51</v>
      </c>
      <c r="J26" s="5" t="s">
        <v>72</v>
      </c>
      <c r="K26" s="7">
        <v>92</v>
      </c>
      <c r="L26" s="5"/>
    </row>
    <row r="27" spans="1:12" ht="40.5" customHeight="1">
      <c r="A27" s="6">
        <v>23</v>
      </c>
      <c r="B27" s="4" t="s">
        <v>25</v>
      </c>
      <c r="C27" s="10" t="s">
        <v>30</v>
      </c>
      <c r="D27" s="8">
        <v>43179.420138888891</v>
      </c>
      <c r="E27" s="8">
        <v>43179.585416666669</v>
      </c>
      <c r="F27" s="4">
        <f t="shared" si="0"/>
        <v>0.16527777777810115</v>
      </c>
      <c r="G27" s="5" t="s">
        <v>17</v>
      </c>
      <c r="H27" s="5" t="s">
        <v>42</v>
      </c>
      <c r="I27" s="5" t="s">
        <v>49</v>
      </c>
      <c r="J27" s="5" t="s">
        <v>74</v>
      </c>
      <c r="K27" s="7">
        <v>130</v>
      </c>
      <c r="L27" s="5" t="s">
        <v>49</v>
      </c>
    </row>
    <row r="28" spans="1:12" ht="40.5" customHeight="1">
      <c r="A28" s="6">
        <v>24</v>
      </c>
      <c r="B28" s="4" t="s">
        <v>25</v>
      </c>
      <c r="C28" s="10" t="s">
        <v>30</v>
      </c>
      <c r="D28" s="8">
        <v>43179.42083333333</v>
      </c>
      <c r="E28" s="8">
        <v>43179.668749999997</v>
      </c>
      <c r="F28" s="4">
        <f t="shared" si="0"/>
        <v>0.24791666666715173</v>
      </c>
      <c r="G28" s="5" t="s">
        <v>17</v>
      </c>
      <c r="H28" s="5" t="s">
        <v>42</v>
      </c>
      <c r="I28" s="5" t="s">
        <v>49</v>
      </c>
      <c r="J28" s="5" t="s">
        <v>75</v>
      </c>
      <c r="K28" s="7">
        <v>2966</v>
      </c>
      <c r="L28" s="5" t="s">
        <v>49</v>
      </c>
    </row>
    <row r="29" spans="1:12" ht="40.5" customHeight="1">
      <c r="A29" s="6">
        <v>25</v>
      </c>
      <c r="B29" s="4" t="s">
        <v>25</v>
      </c>
      <c r="C29" s="10" t="s">
        <v>30</v>
      </c>
      <c r="D29" s="8">
        <v>43179.560474537036</v>
      </c>
      <c r="E29" s="8">
        <v>43179.643750000003</v>
      </c>
      <c r="F29" s="4">
        <f t="shared" si="0"/>
        <v>8.3275462966412306E-2</v>
      </c>
      <c r="G29" s="5" t="s">
        <v>14</v>
      </c>
      <c r="H29" s="5" t="s">
        <v>50</v>
      </c>
      <c r="I29" s="5" t="s">
        <v>59</v>
      </c>
      <c r="J29" s="5" t="s">
        <v>105</v>
      </c>
      <c r="K29" s="7">
        <v>484</v>
      </c>
      <c r="L29" s="5"/>
    </row>
    <row r="30" spans="1:12" ht="40.5" customHeight="1">
      <c r="A30" s="6">
        <v>26</v>
      </c>
      <c r="B30" s="4" t="s">
        <v>25</v>
      </c>
      <c r="C30" s="10" t="s">
        <v>37</v>
      </c>
      <c r="D30" s="8">
        <v>43179.473611111112</v>
      </c>
      <c r="E30" s="8">
        <v>43179.560810185183</v>
      </c>
      <c r="F30" s="4">
        <f t="shared" si="0"/>
        <v>8.7199074070667848E-2</v>
      </c>
      <c r="G30" s="5" t="s">
        <v>17</v>
      </c>
      <c r="H30" s="5" t="s">
        <v>42</v>
      </c>
      <c r="I30" s="5" t="s">
        <v>49</v>
      </c>
      <c r="J30" s="5" t="s">
        <v>91</v>
      </c>
      <c r="K30" s="7">
        <v>130</v>
      </c>
      <c r="L30" s="5" t="s">
        <v>49</v>
      </c>
    </row>
    <row r="31" spans="1:12" ht="40.5" customHeight="1">
      <c r="A31" s="6">
        <v>27</v>
      </c>
      <c r="B31" s="4" t="s">
        <v>25</v>
      </c>
      <c r="C31" s="10" t="s">
        <v>37</v>
      </c>
      <c r="D31" s="8">
        <v>43179.533333333333</v>
      </c>
      <c r="E31" s="8">
        <v>43179.716064814813</v>
      </c>
      <c r="F31" s="4">
        <f t="shared" si="0"/>
        <v>0.18273148148000473</v>
      </c>
      <c r="G31" s="5" t="s">
        <v>17</v>
      </c>
      <c r="H31" s="5" t="s">
        <v>42</v>
      </c>
      <c r="I31" s="5" t="s">
        <v>49</v>
      </c>
      <c r="J31" s="5" t="s">
        <v>101</v>
      </c>
      <c r="K31" s="7">
        <v>1517</v>
      </c>
      <c r="L31" s="5" t="s">
        <v>49</v>
      </c>
    </row>
    <row r="32" spans="1:12" ht="40.5" customHeight="1">
      <c r="A32" s="6">
        <v>28</v>
      </c>
      <c r="B32" s="4" t="s">
        <v>25</v>
      </c>
      <c r="C32" s="10" t="s">
        <v>37</v>
      </c>
      <c r="D32" s="8">
        <v>43179.739386574074</v>
      </c>
      <c r="E32" s="8">
        <v>43179.814652777779</v>
      </c>
      <c r="F32" s="4">
        <f t="shared" si="0"/>
        <v>7.5266203704813961E-2</v>
      </c>
      <c r="G32" s="5" t="s">
        <v>16</v>
      </c>
      <c r="H32" s="5" t="s">
        <v>50</v>
      </c>
      <c r="I32" s="5" t="s">
        <v>62</v>
      </c>
      <c r="J32" s="5" t="s">
        <v>119</v>
      </c>
      <c r="K32" s="7">
        <v>85</v>
      </c>
      <c r="L32" s="5"/>
    </row>
    <row r="33" spans="1:12" ht="40.5" customHeight="1">
      <c r="A33" s="6">
        <v>29</v>
      </c>
      <c r="B33" s="4" t="s">
        <v>25</v>
      </c>
      <c r="C33" s="10" t="s">
        <v>38</v>
      </c>
      <c r="D33" s="8">
        <v>43179.489016203705</v>
      </c>
      <c r="E33" s="8">
        <v>43179.553599537037</v>
      </c>
      <c r="F33" s="4">
        <f t="shared" si="0"/>
        <v>6.4583333332848269E-2</v>
      </c>
      <c r="G33" s="5" t="s">
        <v>20</v>
      </c>
      <c r="H33" s="5" t="s">
        <v>52</v>
      </c>
      <c r="I33" s="5" t="s">
        <v>53</v>
      </c>
      <c r="J33" s="5" t="s">
        <v>93</v>
      </c>
      <c r="K33" s="7">
        <v>247</v>
      </c>
      <c r="L33" s="5"/>
    </row>
    <row r="34" spans="1:12" ht="40.5" customHeight="1">
      <c r="A34" s="6">
        <v>30</v>
      </c>
      <c r="B34" s="4" t="s">
        <v>25</v>
      </c>
      <c r="C34" s="10" t="s">
        <v>38</v>
      </c>
      <c r="D34" s="8">
        <v>43179.550381944442</v>
      </c>
      <c r="E34" s="8">
        <v>43179.62023148148</v>
      </c>
      <c r="F34" s="4">
        <f t="shared" si="0"/>
        <v>6.9849537037953269E-2</v>
      </c>
      <c r="G34" s="5" t="s">
        <v>13</v>
      </c>
      <c r="H34" s="5" t="s">
        <v>40</v>
      </c>
      <c r="I34" s="5" t="s">
        <v>47</v>
      </c>
      <c r="J34" s="5" t="s">
        <v>103</v>
      </c>
      <c r="K34" s="7">
        <v>4212</v>
      </c>
      <c r="L34" s="5"/>
    </row>
    <row r="35" spans="1:12" ht="40.5" customHeight="1">
      <c r="A35" s="6">
        <v>31</v>
      </c>
      <c r="B35" s="4" t="s">
        <v>25</v>
      </c>
      <c r="C35" s="10" t="s">
        <v>31</v>
      </c>
      <c r="D35" s="8">
        <v>43179.420138888891</v>
      </c>
      <c r="E35" s="8">
        <v>43179.496249999997</v>
      </c>
      <c r="F35" s="4">
        <f t="shared" si="0"/>
        <v>7.6111111106001772E-2</v>
      </c>
      <c r="G35" s="5" t="s">
        <v>14</v>
      </c>
      <c r="H35" s="5" t="s">
        <v>50</v>
      </c>
      <c r="I35" s="5" t="s">
        <v>51</v>
      </c>
      <c r="J35" s="5" t="s">
        <v>73</v>
      </c>
      <c r="K35" s="7">
        <v>432</v>
      </c>
      <c r="L35" s="5"/>
    </row>
    <row r="36" spans="1:12" ht="40.5" customHeight="1">
      <c r="A36" s="6">
        <v>32</v>
      </c>
      <c r="B36" s="4" t="s">
        <v>25</v>
      </c>
      <c r="C36" s="10" t="s">
        <v>31</v>
      </c>
      <c r="D36" s="8">
        <v>43179.441666666666</v>
      </c>
      <c r="E36" s="8">
        <v>43179.708333333336</v>
      </c>
      <c r="F36" s="4">
        <f t="shared" si="0"/>
        <v>0.26666666667006211</v>
      </c>
      <c r="G36" s="5" t="s">
        <v>17</v>
      </c>
      <c r="H36" s="5" t="s">
        <v>42</v>
      </c>
      <c r="I36" s="5" t="s">
        <v>49</v>
      </c>
      <c r="J36" s="5" t="s">
        <v>81</v>
      </c>
      <c r="K36" s="7">
        <v>148</v>
      </c>
      <c r="L36" s="5" t="s">
        <v>49</v>
      </c>
    </row>
    <row r="37" spans="1:12" ht="40.5" customHeight="1">
      <c r="A37" s="6">
        <v>33</v>
      </c>
      <c r="B37" s="4" t="s">
        <v>25</v>
      </c>
      <c r="C37" s="10" t="s">
        <v>31</v>
      </c>
      <c r="D37" s="8">
        <v>43179.441666666666</v>
      </c>
      <c r="E37" s="8">
        <v>43179.590277777781</v>
      </c>
      <c r="F37" s="4">
        <f t="shared" ref="F37:F59" si="1">E37-D37</f>
        <v>0.148611111115315</v>
      </c>
      <c r="G37" s="5" t="s">
        <v>17</v>
      </c>
      <c r="H37" s="5" t="s">
        <v>42</v>
      </c>
      <c r="I37" s="5" t="s">
        <v>49</v>
      </c>
      <c r="J37" s="5" t="s">
        <v>82</v>
      </c>
      <c r="K37" s="7">
        <v>263</v>
      </c>
      <c r="L37" s="5" t="s">
        <v>49</v>
      </c>
    </row>
    <row r="38" spans="1:12" ht="40.5" customHeight="1">
      <c r="A38" s="6">
        <v>34</v>
      </c>
      <c r="B38" s="4" t="s">
        <v>25</v>
      </c>
      <c r="C38" s="10" t="s">
        <v>31</v>
      </c>
      <c r="D38" s="8">
        <v>43179.544594907406</v>
      </c>
      <c r="E38" s="8">
        <v>43179.604166666664</v>
      </c>
      <c r="F38" s="4">
        <f t="shared" si="1"/>
        <v>5.9571759258687962E-2</v>
      </c>
      <c r="G38" s="5" t="s">
        <v>14</v>
      </c>
      <c r="H38" s="5" t="s">
        <v>50</v>
      </c>
      <c r="I38" s="5" t="s">
        <v>51</v>
      </c>
      <c r="J38" s="5" t="s">
        <v>102</v>
      </c>
      <c r="K38" s="7">
        <v>1530</v>
      </c>
      <c r="L38" s="5"/>
    </row>
    <row r="39" spans="1:12" ht="40.5" customHeight="1">
      <c r="A39" s="6">
        <v>35</v>
      </c>
      <c r="B39" s="4" t="s">
        <v>25</v>
      </c>
      <c r="C39" s="10" t="s">
        <v>31</v>
      </c>
      <c r="D39" s="8">
        <v>43179.568854166668</v>
      </c>
      <c r="E39" s="8">
        <v>43179.634282407409</v>
      </c>
      <c r="F39" s="4">
        <f t="shared" si="1"/>
        <v>6.5428240741312038E-2</v>
      </c>
      <c r="G39" s="5" t="s">
        <v>13</v>
      </c>
      <c r="H39" s="5" t="s">
        <v>50</v>
      </c>
      <c r="I39" s="5" t="s">
        <v>60</v>
      </c>
      <c r="J39" s="5" t="s">
        <v>106</v>
      </c>
      <c r="K39" s="7">
        <v>3652</v>
      </c>
      <c r="L39" s="5"/>
    </row>
    <row r="40" spans="1:12" ht="40.5" customHeight="1">
      <c r="A40" s="6">
        <v>36</v>
      </c>
      <c r="B40" s="4" t="s">
        <v>25</v>
      </c>
      <c r="C40" s="10" t="s">
        <v>31</v>
      </c>
      <c r="D40" s="8">
        <v>43179.619386574072</v>
      </c>
      <c r="E40" s="8">
        <v>43179.695439814815</v>
      </c>
      <c r="F40" s="4">
        <f t="shared" si="1"/>
        <v>7.6053240743931383E-2</v>
      </c>
      <c r="G40" s="5" t="s">
        <v>14</v>
      </c>
      <c r="H40" s="5" t="s">
        <v>50</v>
      </c>
      <c r="I40" s="5" t="s">
        <v>51</v>
      </c>
      <c r="J40" s="5" t="s">
        <v>110</v>
      </c>
      <c r="K40" s="7">
        <v>432</v>
      </c>
      <c r="L40" s="5"/>
    </row>
    <row r="41" spans="1:12" ht="40.5" customHeight="1">
      <c r="A41" s="6">
        <v>37</v>
      </c>
      <c r="B41" s="4" t="s">
        <v>25</v>
      </c>
      <c r="C41" s="10" t="s">
        <v>31</v>
      </c>
      <c r="D41" s="8">
        <v>43179.627083333333</v>
      </c>
      <c r="E41" s="8">
        <v>43179.6875</v>
      </c>
      <c r="F41" s="4">
        <f t="shared" si="1"/>
        <v>6.0416666667151731E-2</v>
      </c>
      <c r="G41" s="5" t="s">
        <v>14</v>
      </c>
      <c r="H41" s="5" t="s">
        <v>50</v>
      </c>
      <c r="I41" s="5" t="s">
        <v>59</v>
      </c>
      <c r="J41" s="5" t="s">
        <v>112</v>
      </c>
      <c r="K41" s="7">
        <v>1530</v>
      </c>
      <c r="L41" s="5"/>
    </row>
    <row r="42" spans="1:12" ht="40.5" customHeight="1">
      <c r="A42" s="6">
        <v>38</v>
      </c>
      <c r="B42" s="4" t="s">
        <v>25</v>
      </c>
      <c r="C42" s="10" t="s">
        <v>31</v>
      </c>
      <c r="D42" s="8">
        <v>43179.638148148151</v>
      </c>
      <c r="E42" s="8">
        <v>43179.6875</v>
      </c>
      <c r="F42" s="4">
        <f t="shared" si="1"/>
        <v>4.9351851848769002E-2</v>
      </c>
      <c r="G42" s="5" t="s">
        <v>13</v>
      </c>
      <c r="H42" s="5" t="s">
        <v>50</v>
      </c>
      <c r="I42" s="5" t="s">
        <v>54</v>
      </c>
      <c r="J42" s="5" t="s">
        <v>113</v>
      </c>
      <c r="K42" s="7">
        <v>432</v>
      </c>
      <c r="L42" s="5"/>
    </row>
    <row r="43" spans="1:12" ht="40.5" customHeight="1">
      <c r="A43" s="6">
        <v>39</v>
      </c>
      <c r="B43" s="4" t="s">
        <v>25</v>
      </c>
      <c r="C43" s="10" t="s">
        <v>34</v>
      </c>
      <c r="D43" s="8">
        <v>43179.425694444442</v>
      </c>
      <c r="E43" s="8">
        <v>43179.658113425925</v>
      </c>
      <c r="F43" s="4">
        <f t="shared" si="1"/>
        <v>0.23241898148262408</v>
      </c>
      <c r="G43" s="5" t="s">
        <v>17</v>
      </c>
      <c r="H43" s="5" t="s">
        <v>42</v>
      </c>
      <c r="I43" s="5" t="s">
        <v>49</v>
      </c>
      <c r="J43" s="5" t="s">
        <v>78</v>
      </c>
      <c r="K43" s="7">
        <v>1431</v>
      </c>
      <c r="L43" s="5" t="s">
        <v>49</v>
      </c>
    </row>
    <row r="44" spans="1:12" ht="40.5" customHeight="1">
      <c r="A44" s="6">
        <v>40</v>
      </c>
      <c r="B44" s="4" t="s">
        <v>25</v>
      </c>
      <c r="C44" s="10" t="s">
        <v>36</v>
      </c>
      <c r="D44" s="8">
        <v>43179.458333333336</v>
      </c>
      <c r="E44" s="8">
        <v>43179.579861111109</v>
      </c>
      <c r="F44" s="4">
        <f t="shared" si="1"/>
        <v>0.12152777777373558</v>
      </c>
      <c r="G44" s="5" t="s">
        <v>17</v>
      </c>
      <c r="H44" s="5" t="s">
        <v>42</v>
      </c>
      <c r="I44" s="5" t="s">
        <v>49</v>
      </c>
      <c r="J44" s="5" t="s">
        <v>86</v>
      </c>
      <c r="K44" s="7">
        <v>101</v>
      </c>
      <c r="L44" s="5" t="s">
        <v>49</v>
      </c>
    </row>
    <row r="45" spans="1:12" ht="40.5" customHeight="1">
      <c r="A45" s="6">
        <v>41</v>
      </c>
      <c r="B45" s="4" t="s">
        <v>25</v>
      </c>
      <c r="C45" s="10" t="s">
        <v>35</v>
      </c>
      <c r="D45" s="8">
        <v>43179.430555555555</v>
      </c>
      <c r="E45" s="8">
        <v>43179.693877314814</v>
      </c>
      <c r="F45" s="4">
        <f t="shared" si="1"/>
        <v>0.26332175925927004</v>
      </c>
      <c r="G45" s="5" t="s">
        <v>17</v>
      </c>
      <c r="H45" s="5" t="s">
        <v>42</v>
      </c>
      <c r="I45" s="5" t="s">
        <v>49</v>
      </c>
      <c r="J45" s="5" t="s">
        <v>80</v>
      </c>
      <c r="K45" s="7">
        <v>2609</v>
      </c>
      <c r="L45" s="5" t="s">
        <v>49</v>
      </c>
    </row>
    <row r="46" spans="1:12" ht="40.5" customHeight="1">
      <c r="A46" s="6">
        <v>42</v>
      </c>
      <c r="B46" s="4" t="s">
        <v>25</v>
      </c>
      <c r="C46" s="10" t="s">
        <v>35</v>
      </c>
      <c r="D46" s="8">
        <v>43179.45</v>
      </c>
      <c r="E46" s="8">
        <v>43179.663194444445</v>
      </c>
      <c r="F46" s="4">
        <f t="shared" si="1"/>
        <v>0.21319444444816327</v>
      </c>
      <c r="G46" s="5" t="s">
        <v>17</v>
      </c>
      <c r="H46" s="5" t="s">
        <v>42</v>
      </c>
      <c r="I46" s="5" t="s">
        <v>49</v>
      </c>
      <c r="J46" s="5" t="s">
        <v>84</v>
      </c>
      <c r="K46" s="7">
        <v>5800</v>
      </c>
      <c r="L46" s="5" t="s">
        <v>49</v>
      </c>
    </row>
    <row r="47" spans="1:12" ht="40.5" customHeight="1">
      <c r="A47" s="6">
        <v>43</v>
      </c>
      <c r="B47" s="4" t="s">
        <v>25</v>
      </c>
      <c r="C47" s="10" t="s">
        <v>35</v>
      </c>
      <c r="D47" s="8">
        <v>43179.463194444441</v>
      </c>
      <c r="E47" s="8">
        <v>43179.624641203707</v>
      </c>
      <c r="F47" s="4">
        <f t="shared" si="1"/>
        <v>0.16144675926625496</v>
      </c>
      <c r="G47" s="5" t="s">
        <v>17</v>
      </c>
      <c r="H47" s="5" t="s">
        <v>42</v>
      </c>
      <c r="I47" s="5" t="s">
        <v>49</v>
      </c>
      <c r="J47" s="5" t="s">
        <v>88</v>
      </c>
      <c r="K47" s="7">
        <v>139</v>
      </c>
      <c r="L47" s="5" t="s">
        <v>49</v>
      </c>
    </row>
    <row r="48" spans="1:12" ht="40.5" customHeight="1">
      <c r="A48" s="6">
        <v>44</v>
      </c>
      <c r="B48" s="4" t="s">
        <v>25</v>
      </c>
      <c r="C48" s="10" t="s">
        <v>35</v>
      </c>
      <c r="D48" s="8">
        <v>43179.46875</v>
      </c>
      <c r="E48" s="8">
        <v>43179.585416666669</v>
      </c>
      <c r="F48" s="4">
        <f t="shared" si="1"/>
        <v>0.11666666666860692</v>
      </c>
      <c r="G48" s="5" t="s">
        <v>17</v>
      </c>
      <c r="H48" s="5" t="s">
        <v>42</v>
      </c>
      <c r="I48" s="5" t="s">
        <v>49</v>
      </c>
      <c r="J48" s="5" t="s">
        <v>89</v>
      </c>
      <c r="K48" s="7">
        <v>2661</v>
      </c>
      <c r="L48" s="5" t="s">
        <v>49</v>
      </c>
    </row>
    <row r="49" spans="1:12" ht="40.5" customHeight="1">
      <c r="A49" s="6">
        <v>45</v>
      </c>
      <c r="B49" s="4" t="s">
        <v>25</v>
      </c>
      <c r="C49" s="10" t="s">
        <v>35</v>
      </c>
      <c r="D49" s="8">
        <v>43179.494444444441</v>
      </c>
      <c r="E49" s="8">
        <v>43179.538055555553</v>
      </c>
      <c r="F49" s="4">
        <f t="shared" si="1"/>
        <v>4.3611111112113576E-2</v>
      </c>
      <c r="G49" s="5" t="s">
        <v>13</v>
      </c>
      <c r="H49" s="5" t="s">
        <v>55</v>
      </c>
      <c r="I49" s="5" t="s">
        <v>56</v>
      </c>
      <c r="J49" s="5" t="s">
        <v>96</v>
      </c>
      <c r="K49" s="7">
        <v>167</v>
      </c>
      <c r="L49" s="5"/>
    </row>
    <row r="50" spans="1:12" ht="40.5" customHeight="1">
      <c r="A50" s="6">
        <v>46</v>
      </c>
      <c r="B50" s="4" t="s">
        <v>25</v>
      </c>
      <c r="C50" s="10" t="s">
        <v>35</v>
      </c>
      <c r="D50" s="8">
        <v>43179.4997337963</v>
      </c>
      <c r="E50" s="8">
        <v>43179.549201388887</v>
      </c>
      <c r="F50" s="4">
        <f t="shared" si="1"/>
        <v>4.9467592587461695E-2</v>
      </c>
      <c r="G50" s="5" t="s">
        <v>13</v>
      </c>
      <c r="H50" s="5" t="s">
        <v>50</v>
      </c>
      <c r="I50" s="5" t="s">
        <v>57</v>
      </c>
      <c r="J50" s="5" t="s">
        <v>97</v>
      </c>
      <c r="K50" s="7">
        <v>837</v>
      </c>
      <c r="L50" s="5"/>
    </row>
    <row r="51" spans="1:12" ht="40.5" customHeight="1">
      <c r="A51" s="6">
        <v>47</v>
      </c>
      <c r="B51" s="4" t="s">
        <v>25</v>
      </c>
      <c r="C51" s="10" t="s">
        <v>35</v>
      </c>
      <c r="D51" s="8">
        <v>43179.53125</v>
      </c>
      <c r="E51" s="8">
        <v>43179.596724537034</v>
      </c>
      <c r="F51" s="4">
        <f t="shared" si="1"/>
        <v>6.5474537033878732E-2</v>
      </c>
      <c r="G51" s="5" t="s">
        <v>17</v>
      </c>
      <c r="H51" s="5" t="s">
        <v>42</v>
      </c>
      <c r="I51" s="5" t="s">
        <v>49</v>
      </c>
      <c r="J51" s="5" t="s">
        <v>100</v>
      </c>
      <c r="K51" s="7">
        <v>3783</v>
      </c>
      <c r="L51" s="5"/>
    </row>
    <row r="52" spans="1:12" ht="40.5" customHeight="1">
      <c r="A52" s="6">
        <v>48</v>
      </c>
      <c r="B52" s="4" t="s">
        <v>25</v>
      </c>
      <c r="C52" s="10" t="s">
        <v>35</v>
      </c>
      <c r="D52" s="8">
        <v>43179.59652777778</v>
      </c>
      <c r="E52" s="8">
        <v>43179.720104166663</v>
      </c>
      <c r="F52" s="4">
        <f t="shared" si="1"/>
        <v>0.12357638888352085</v>
      </c>
      <c r="G52" s="5" t="s">
        <v>17</v>
      </c>
      <c r="H52" s="5" t="s">
        <v>42</v>
      </c>
      <c r="I52" s="5" t="s">
        <v>49</v>
      </c>
      <c r="J52" s="5" t="s">
        <v>107</v>
      </c>
      <c r="K52" s="7">
        <v>1056</v>
      </c>
      <c r="L52" s="5" t="s">
        <v>49</v>
      </c>
    </row>
    <row r="53" spans="1:12" ht="40.5" customHeight="1">
      <c r="A53" s="6">
        <v>49</v>
      </c>
      <c r="B53" s="4" t="s">
        <v>25</v>
      </c>
      <c r="C53" s="10" t="s">
        <v>35</v>
      </c>
      <c r="D53" s="8">
        <v>43179.597222222219</v>
      </c>
      <c r="E53" s="8">
        <v>43179.724953703706</v>
      </c>
      <c r="F53" s="4">
        <f t="shared" si="1"/>
        <v>0.12773148148698965</v>
      </c>
      <c r="G53" s="5" t="s">
        <v>17</v>
      </c>
      <c r="H53" s="5" t="s">
        <v>42</v>
      </c>
      <c r="I53" s="5" t="s">
        <v>49</v>
      </c>
      <c r="J53" s="5" t="s">
        <v>108</v>
      </c>
      <c r="K53" s="7">
        <v>569</v>
      </c>
      <c r="L53" s="5" t="s">
        <v>49</v>
      </c>
    </row>
    <row r="54" spans="1:12" ht="40.5" customHeight="1">
      <c r="A54" s="6">
        <v>50</v>
      </c>
      <c r="B54" s="4" t="s">
        <v>25</v>
      </c>
      <c r="C54" s="10" t="s">
        <v>35</v>
      </c>
      <c r="D54" s="8">
        <v>43179.597222222219</v>
      </c>
      <c r="E54" s="8">
        <v>43179.724664351852</v>
      </c>
      <c r="F54" s="4">
        <f t="shared" si="1"/>
        <v>0.12744212963298196</v>
      </c>
      <c r="G54" s="5" t="s">
        <v>17</v>
      </c>
      <c r="H54" s="5" t="s">
        <v>42</v>
      </c>
      <c r="I54" s="5" t="s">
        <v>49</v>
      </c>
      <c r="J54" s="5" t="s">
        <v>109</v>
      </c>
      <c r="K54" s="7">
        <v>1245</v>
      </c>
      <c r="L54" s="5" t="s">
        <v>49</v>
      </c>
    </row>
    <row r="55" spans="1:12" ht="40.5" customHeight="1">
      <c r="A55" s="6">
        <v>51</v>
      </c>
      <c r="B55" s="4" t="s">
        <v>25</v>
      </c>
      <c r="C55" s="10" t="s">
        <v>35</v>
      </c>
      <c r="D55" s="8">
        <v>43179.625</v>
      </c>
      <c r="E55" s="8">
        <v>43179.676886574074</v>
      </c>
      <c r="F55" s="4">
        <f t="shared" si="1"/>
        <v>5.1886574074160308E-2</v>
      </c>
      <c r="G55" s="5" t="s">
        <v>13</v>
      </c>
      <c r="H55" s="5" t="s">
        <v>44</v>
      </c>
      <c r="I55" s="5" t="s">
        <v>61</v>
      </c>
      <c r="J55" s="5" t="s">
        <v>111</v>
      </c>
      <c r="K55" s="7">
        <v>2448</v>
      </c>
      <c r="L55" s="5"/>
    </row>
    <row r="56" spans="1:12" ht="40.5" customHeight="1">
      <c r="A56" s="6">
        <v>52</v>
      </c>
      <c r="B56" s="4" t="s">
        <v>25</v>
      </c>
      <c r="C56" s="10" t="s">
        <v>35</v>
      </c>
      <c r="D56" s="8">
        <v>43179.642361111109</v>
      </c>
      <c r="E56" s="8">
        <v>43179.725300925929</v>
      </c>
      <c r="F56" s="4">
        <f t="shared" si="1"/>
        <v>8.293981481983792E-2</v>
      </c>
      <c r="G56" s="5" t="s">
        <v>17</v>
      </c>
      <c r="H56" s="5" t="s">
        <v>42</v>
      </c>
      <c r="I56" s="5" t="s">
        <v>49</v>
      </c>
      <c r="J56" s="5" t="s">
        <v>114</v>
      </c>
      <c r="K56" s="7">
        <v>1670</v>
      </c>
      <c r="L56" s="5"/>
    </row>
    <row r="57" spans="1:12" ht="40.5" customHeight="1">
      <c r="A57" s="6">
        <v>53</v>
      </c>
      <c r="B57" s="4" t="s">
        <v>25</v>
      </c>
      <c r="C57" s="10" t="s">
        <v>35</v>
      </c>
      <c r="D57" s="8">
        <v>43179.642604166664</v>
      </c>
      <c r="E57" s="8">
        <v>43179.69195601852</v>
      </c>
      <c r="F57" s="4">
        <f t="shared" si="1"/>
        <v>4.9351851856044959E-2</v>
      </c>
      <c r="G57" s="5" t="s">
        <v>13</v>
      </c>
      <c r="H57" s="5" t="s">
        <v>44</v>
      </c>
      <c r="I57" s="5" t="s">
        <v>61</v>
      </c>
      <c r="J57" s="5" t="s">
        <v>115</v>
      </c>
      <c r="K57" s="7">
        <v>2018</v>
      </c>
      <c r="L57" s="5"/>
    </row>
    <row r="58" spans="1:12" ht="40.5" customHeight="1">
      <c r="A58" s="6">
        <v>54</v>
      </c>
      <c r="B58" s="4" t="s">
        <v>25</v>
      </c>
      <c r="C58" s="10" t="s">
        <v>35</v>
      </c>
      <c r="D58" s="8">
        <v>43179.672673611109</v>
      </c>
      <c r="E58" s="8">
        <v>43179.739305555559</v>
      </c>
      <c r="F58" s="4">
        <f t="shared" si="1"/>
        <v>6.6631944449909497E-2</v>
      </c>
      <c r="G58" s="5" t="s">
        <v>11</v>
      </c>
      <c r="H58" s="5" t="s">
        <v>41</v>
      </c>
      <c r="I58" s="5" t="s">
        <v>45</v>
      </c>
      <c r="J58" s="5" t="s">
        <v>116</v>
      </c>
      <c r="K58" s="7">
        <v>1157</v>
      </c>
      <c r="L58" s="5"/>
    </row>
    <row r="59" spans="1:12" ht="40.5" customHeight="1">
      <c r="A59" s="6">
        <v>55</v>
      </c>
      <c r="B59" s="4" t="s">
        <v>25</v>
      </c>
      <c r="C59" s="10" t="s">
        <v>35</v>
      </c>
      <c r="D59" s="8">
        <v>43179.762499999997</v>
      </c>
      <c r="E59" s="8">
        <v>43179.824999999997</v>
      </c>
      <c r="F59" s="4">
        <f t="shared" si="1"/>
        <v>6.25E-2</v>
      </c>
      <c r="G59" s="5" t="s">
        <v>13</v>
      </c>
      <c r="H59" s="5" t="s">
        <v>40</v>
      </c>
      <c r="I59" s="5" t="s">
        <v>48</v>
      </c>
      <c r="J59" s="5" t="s">
        <v>121</v>
      </c>
      <c r="K59" s="7">
        <v>305</v>
      </c>
      <c r="L59" s="5"/>
    </row>
  </sheetData>
  <sortState ref="A5:L59">
    <sortCondition ref="C5:C59"/>
    <sortCondition ref="D5:D5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9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9" orientation="landscape" r:id="rId1"/>
  <rowBreaks count="2" manualBreakCount="2">
    <brk id="25" max="11" man="1"/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2018-03-21T04:57:20Z</dcterms:modified>
</cp:coreProperties>
</file>